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tty\Desktop\"/>
    </mc:Choice>
  </mc:AlternateContent>
  <xr:revisionPtr revIDLastSave="0" documentId="13_ncr:1_{FD10094F-3435-4316-9ADC-2CC3D48997CA}" xr6:coauthVersionLast="37" xr6:coauthVersionMax="37" xr10:uidLastSave="{00000000-0000-0000-0000-000000000000}"/>
  <bookViews>
    <workbookView xWindow="0" yWindow="0" windowWidth="15530" windowHeight="13920" xr2:uid="{00000000-000D-0000-FFFF-FFFF00000000}"/>
  </bookViews>
  <sheets>
    <sheet name="Sheet1" sheetId="1" r:id="rId1"/>
    <sheet name="Sheet1 (3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3" l="1"/>
  <c r="L15" i="3" s="1"/>
  <c r="E14" i="3"/>
  <c r="E15" i="3" s="1"/>
  <c r="K30" i="3"/>
  <c r="K29" i="3"/>
  <c r="K28" i="3"/>
  <c r="L27" i="3"/>
  <c r="K27" i="3"/>
  <c r="K26" i="3"/>
  <c r="M25" i="3"/>
  <c r="K25" i="3"/>
  <c r="M24" i="3"/>
  <c r="K24" i="3"/>
  <c r="J14" i="3"/>
  <c r="C14" i="3"/>
  <c r="L8" i="3"/>
  <c r="E8" i="3"/>
  <c r="L6" i="3"/>
  <c r="E6" i="3"/>
  <c r="L5" i="3"/>
  <c r="J5" i="3"/>
  <c r="E5" i="3"/>
  <c r="C5" i="3"/>
  <c r="L4" i="3"/>
  <c r="J4" i="3"/>
  <c r="C4" i="3"/>
  <c r="E4" i="3" s="1"/>
  <c r="L3" i="3"/>
  <c r="J7" i="3" s="1"/>
  <c r="L7" i="3" s="1"/>
  <c r="J3" i="3"/>
  <c r="E3" i="3"/>
  <c r="C3" i="3"/>
  <c r="L2" i="3"/>
  <c r="E2" i="3"/>
  <c r="J10" i="3" l="1"/>
  <c r="L10" i="3" s="1"/>
  <c r="C7" i="3"/>
  <c r="L20" i="3"/>
  <c r="N21" i="3" l="1"/>
  <c r="O20" i="3"/>
  <c r="E7" i="3"/>
  <c r="C10" i="3" s="1"/>
  <c r="E10" i="3" s="1"/>
  <c r="E20" i="3" s="1"/>
  <c r="C11" i="1"/>
  <c r="E11" i="1" s="1"/>
  <c r="C14" i="1" s="1"/>
  <c r="E6" i="1"/>
  <c r="E5" i="1"/>
  <c r="E3" i="1"/>
  <c r="E4" i="1"/>
  <c r="E2" i="1"/>
  <c r="C12" i="1" l="1"/>
  <c r="E12" i="1" s="1"/>
  <c r="C7" i="1"/>
  <c r="E7" i="1" s="1"/>
  <c r="C13" i="1" l="1"/>
  <c r="E13" i="1" s="1"/>
  <c r="D14" i="1"/>
  <c r="C8" i="1"/>
  <c r="E8" i="1" s="1"/>
  <c r="D9" i="1"/>
  <c r="C9" i="1"/>
  <c r="E14" i="1" l="1"/>
  <c r="C15" i="1" s="1"/>
  <c r="E15" i="1" s="1"/>
  <c r="E9" i="1"/>
  <c r="C10" i="1" s="1"/>
  <c r="E10" i="1" s="1"/>
</calcChain>
</file>

<file path=xl/sharedStrings.xml><?xml version="1.0" encoding="utf-8"?>
<sst xmlns="http://schemas.openxmlformats.org/spreadsheetml/2006/main" count="66" uniqueCount="26">
  <si>
    <t>社保扣款</t>
    <phoneticPr fontId="2" type="noConversion"/>
  </si>
  <si>
    <t>公积金扣款</t>
    <phoneticPr fontId="2" type="noConversion"/>
  </si>
  <si>
    <t>补充公积金扣款</t>
    <phoneticPr fontId="2" type="noConversion"/>
  </si>
  <si>
    <t>个税起征点</t>
    <phoneticPr fontId="2" type="noConversion"/>
  </si>
  <si>
    <t>应税收入</t>
    <phoneticPr fontId="2" type="noConversion"/>
  </si>
  <si>
    <t>当月个人所得税</t>
    <phoneticPr fontId="2" type="noConversion"/>
  </si>
  <si>
    <t>税前收入</t>
    <phoneticPr fontId="2" type="noConversion"/>
  </si>
  <si>
    <t>工资实发数</t>
    <phoneticPr fontId="2" type="noConversion"/>
  </si>
  <si>
    <t>年终奖金</t>
    <phoneticPr fontId="2" type="noConversion"/>
  </si>
  <si>
    <t>年终奖金所得税</t>
    <phoneticPr fontId="2" type="noConversion"/>
  </si>
  <si>
    <t>年终奖实发数</t>
    <phoneticPr fontId="2" type="noConversion"/>
  </si>
  <si>
    <t>类型</t>
    <phoneticPr fontId="2" type="noConversion"/>
  </si>
  <si>
    <t>基数</t>
    <phoneticPr fontId="2" type="noConversion"/>
  </si>
  <si>
    <t>比例</t>
    <phoneticPr fontId="2" type="noConversion"/>
  </si>
  <si>
    <t>2018年改革前</t>
    <phoneticPr fontId="2" type="noConversion"/>
  </si>
  <si>
    <t>2018年改革后</t>
    <phoneticPr fontId="2" type="noConversion"/>
  </si>
  <si>
    <t>实际数额</t>
    <phoneticPr fontId="2" type="noConversion"/>
  </si>
  <si>
    <t>平均每月所得奖金</t>
    <phoneticPr fontId="2" type="noConversion"/>
  </si>
  <si>
    <t>月薪</t>
    <phoneticPr fontId="2" type="noConversion"/>
  </si>
  <si>
    <t>年终奖</t>
    <phoneticPr fontId="2" type="noConversion"/>
  </si>
  <si>
    <t>种类</t>
    <phoneticPr fontId="2" type="noConversion"/>
  </si>
  <si>
    <t>速算扣除数</t>
    <phoneticPr fontId="2" type="noConversion"/>
  </si>
  <si>
    <t>13薪和12薪一起发</t>
    <phoneticPr fontId="2" type="noConversion"/>
  </si>
  <si>
    <t>实发数额</t>
    <phoneticPr fontId="2" type="noConversion"/>
  </si>
  <si>
    <t>当月个人所得税</t>
    <phoneticPr fontId="2" type="noConversion"/>
  </si>
  <si>
    <t>当月税前收入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</si>
</sst>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%"/>
    <numFmt numFmtId="178" formatCode="0.0_ 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0" borderId="1" xfId="1" applyNumberFormat="1" applyFon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176" fontId="0" fillId="2" borderId="3" xfId="0" applyNumberFormat="1" applyFill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  <xf numFmtId="176" fontId="0" fillId="3" borderId="9" xfId="0" applyNumberFormat="1" applyFill="1" applyBorder="1" applyAlignment="1">
      <alignment horizontal="center" vertical="center"/>
    </xf>
    <xf numFmtId="176" fontId="0" fillId="5" borderId="6" xfId="0" applyNumberForma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176" fontId="0" fillId="5" borderId="4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6" borderId="6" xfId="0" applyNumberFormat="1" applyFill="1" applyBorder="1" applyAlignment="1">
      <alignment horizontal="center" vertical="center"/>
    </xf>
    <xf numFmtId="176" fontId="0" fillId="6" borderId="9" xfId="0" applyNumberFormat="1" applyFill="1" applyBorder="1" applyAlignment="1">
      <alignment horizontal="center" vertical="center"/>
    </xf>
    <xf numFmtId="177" fontId="0" fillId="5" borderId="1" xfId="0" applyNumberFormat="1" applyFill="1" applyBorder="1" applyAlignment="1">
      <alignment horizontal="center" vertical="center"/>
    </xf>
    <xf numFmtId="176" fontId="0" fillId="5" borderId="8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9525</xdr:rowOff>
    </xdr:from>
    <xdr:to>
      <xdr:col>7</xdr:col>
      <xdr:colOff>881579</xdr:colOff>
      <xdr:row>40</xdr:row>
      <xdr:rowOff>47625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8EFD5CE0-AA27-410B-A080-51D49CF4A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24200"/>
          <a:ext cx="6444179" cy="4200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7</xdr:col>
      <xdr:colOff>842321</xdr:colOff>
      <xdr:row>60</xdr:row>
      <xdr:rowOff>142875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18D4D5D-86B9-46F1-AB0B-CFF309D98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10475"/>
          <a:ext cx="6404921" cy="3219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6</xdr:col>
      <xdr:colOff>518471</xdr:colOff>
      <xdr:row>40</xdr:row>
      <xdr:rowOff>142875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C85BE7E-6D03-4F7B-B322-E6E67E25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19575"/>
          <a:ext cx="6404921" cy="321945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24</xdr:row>
      <xdr:rowOff>95250</xdr:rowOff>
    </xdr:from>
    <xdr:to>
      <xdr:col>14</xdr:col>
      <xdr:colOff>218152</xdr:colOff>
      <xdr:row>42</xdr:row>
      <xdr:rowOff>2780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EAA8BF6-C66B-404C-8573-47B5CF641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3650" y="4495800"/>
          <a:ext cx="7380952" cy="3161905"/>
        </a:xfrm>
        <a:prstGeom prst="rect">
          <a:avLst/>
        </a:prstGeom>
      </xdr:spPr>
    </xdr:pic>
    <xdr:clientData/>
  </xdr:twoCellAnchor>
  <xdr:twoCellAnchor editAs="oneCell">
    <xdr:from>
      <xdr:col>13</xdr:col>
      <xdr:colOff>219075</xdr:colOff>
      <xdr:row>6</xdr:row>
      <xdr:rowOff>57150</xdr:rowOff>
    </xdr:from>
    <xdr:to>
      <xdr:col>21</xdr:col>
      <xdr:colOff>246961</xdr:colOff>
      <xdr:row>19</xdr:row>
      <xdr:rowOff>85421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0D328AB-40FE-42B9-8267-ED350CD53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39725" y="1143000"/>
          <a:ext cx="5514286" cy="2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G8" sqref="G8"/>
    </sheetView>
  </sheetViews>
  <sheetFormatPr defaultRowHeight="14" x14ac:dyDescent="0.3"/>
  <cols>
    <col min="2" max="2" width="16.5" customWidth="1"/>
    <col min="3" max="3" width="10.58203125" style="1" customWidth="1"/>
    <col min="4" max="4" width="8" style="1" customWidth="1"/>
    <col min="5" max="5" width="10.83203125" style="1" customWidth="1"/>
    <col min="8" max="8" width="12.25" customWidth="1"/>
  </cols>
  <sheetData>
    <row r="1" spans="1:6" x14ac:dyDescent="0.3">
      <c r="A1" s="8" t="s">
        <v>11</v>
      </c>
      <c r="B1" s="9" t="s">
        <v>20</v>
      </c>
      <c r="C1" s="9" t="s">
        <v>12</v>
      </c>
      <c r="D1" s="10" t="s">
        <v>13</v>
      </c>
      <c r="E1" s="11" t="s">
        <v>23</v>
      </c>
    </row>
    <row r="2" spans="1:6" x14ac:dyDescent="0.3">
      <c r="A2" s="27" t="s">
        <v>18</v>
      </c>
      <c r="B2" s="3" t="s">
        <v>25</v>
      </c>
      <c r="C2" s="5">
        <v>10000</v>
      </c>
      <c r="D2" s="4">
        <v>1</v>
      </c>
      <c r="E2" s="19">
        <f>C2*D2</f>
        <v>10000</v>
      </c>
    </row>
    <row r="3" spans="1:6" x14ac:dyDescent="0.3">
      <c r="A3" s="27"/>
      <c r="B3" s="3" t="s">
        <v>0</v>
      </c>
      <c r="C3" s="5">
        <v>10000</v>
      </c>
      <c r="D3" s="4">
        <v>0.105</v>
      </c>
      <c r="E3" s="19">
        <f t="shared" ref="E3:E15" si="0">C3*D3</f>
        <v>1050</v>
      </c>
    </row>
    <row r="4" spans="1:6" x14ac:dyDescent="0.3">
      <c r="A4" s="27"/>
      <c r="B4" s="3" t="s">
        <v>1</v>
      </c>
      <c r="C4" s="5">
        <v>10000</v>
      </c>
      <c r="D4" s="6">
        <v>7.0000000000000007E-2</v>
      </c>
      <c r="E4" s="19">
        <f t="shared" si="0"/>
        <v>700.00000000000011</v>
      </c>
    </row>
    <row r="5" spans="1:6" x14ac:dyDescent="0.3">
      <c r="A5" s="27"/>
      <c r="B5" s="3" t="s">
        <v>2</v>
      </c>
      <c r="C5" s="5">
        <v>10000</v>
      </c>
      <c r="D5" s="6">
        <v>0.05</v>
      </c>
      <c r="E5" s="19">
        <f t="shared" si="0"/>
        <v>500</v>
      </c>
      <c r="F5" s="2"/>
    </row>
    <row r="6" spans="1:6" x14ac:dyDescent="0.3">
      <c r="A6" s="27"/>
      <c r="B6" s="3" t="s">
        <v>3</v>
      </c>
      <c r="C6" s="5">
        <v>5000</v>
      </c>
      <c r="D6" s="4">
        <v>1</v>
      </c>
      <c r="E6" s="19">
        <f t="shared" si="0"/>
        <v>5000</v>
      </c>
    </row>
    <row r="7" spans="1:6" x14ac:dyDescent="0.3">
      <c r="A7" s="27"/>
      <c r="B7" s="3" t="s">
        <v>4</v>
      </c>
      <c r="C7" s="20">
        <f>E2-E3-E4-E5-C6</f>
        <v>2750</v>
      </c>
      <c r="D7" s="4">
        <v>1</v>
      </c>
      <c r="E7" s="19">
        <f t="shared" si="0"/>
        <v>2750</v>
      </c>
    </row>
    <row r="8" spans="1:6" ht="14.5" thickBot="1" x14ac:dyDescent="0.35">
      <c r="A8" s="27"/>
      <c r="B8" s="3" t="s">
        <v>21</v>
      </c>
      <c r="C8" s="20">
        <f>IF(E7&lt;=3000,0,(IF(AND(E7&lt;=12000,E7&gt;3000),(210),IF(AND(E7&lt;=25000,E7&gt;12000),(1410),(IF(AND(E7&lt;=35000,E7&gt;25000),(2660),(IF(AND(E7&gt;35000,E7&lt;=55000),(4410),IF(AND(E7&lt;=80000,E7&gt;55000),(7160),(15160))))))))))</f>
        <v>0</v>
      </c>
      <c r="D8" s="13">
        <v>1</v>
      </c>
      <c r="E8" s="19">
        <f>C8*D8</f>
        <v>0</v>
      </c>
    </row>
    <row r="9" spans="1:6" x14ac:dyDescent="0.3">
      <c r="A9" s="27"/>
      <c r="B9" s="3" t="s">
        <v>24</v>
      </c>
      <c r="C9" s="20">
        <f>E7</f>
        <v>2750</v>
      </c>
      <c r="D9" s="25">
        <f>IF(E7&lt;=3000,0.03,(IF(AND(E7&lt;=12000,E7&gt;3000),(0.1),IF(AND(E7&lt;=25000,E7&gt;12000),(0.2),(IF(AND(E7&lt;=35000,E7&gt;25000),(0.25),(IF(AND(E7&gt;35000,E7&lt;=55000),(0.3),IF(AND(E7&lt;=80000,E7&gt;55000),(0.35),(0.45))))))))))</f>
        <v>0.03</v>
      </c>
      <c r="E9" s="19">
        <f>C9*D9-E8</f>
        <v>82.5</v>
      </c>
    </row>
    <row r="10" spans="1:6" ht="14.5" thickBot="1" x14ac:dyDescent="0.35">
      <c r="A10" s="28"/>
      <c r="B10" s="12" t="s">
        <v>7</v>
      </c>
      <c r="C10" s="26">
        <f>E2-E3-E4-E5-E9</f>
        <v>7667.5</v>
      </c>
      <c r="D10" s="13">
        <v>1</v>
      </c>
      <c r="E10" s="18">
        <f t="shared" si="0"/>
        <v>7667.5</v>
      </c>
    </row>
    <row r="11" spans="1:6" x14ac:dyDescent="0.3">
      <c r="A11" s="29" t="s">
        <v>19</v>
      </c>
      <c r="B11" s="9" t="s">
        <v>8</v>
      </c>
      <c r="C11" s="16">
        <f>C2</f>
        <v>10000</v>
      </c>
      <c r="D11" s="10">
        <v>4.25</v>
      </c>
      <c r="E11" s="21">
        <f t="shared" ref="E11" si="1">C11*D11</f>
        <v>42500</v>
      </c>
    </row>
    <row r="12" spans="1:6" x14ac:dyDescent="0.3">
      <c r="A12" s="27"/>
      <c r="B12" s="3" t="s">
        <v>17</v>
      </c>
      <c r="C12" s="20">
        <f>E11</f>
        <v>42500</v>
      </c>
      <c r="D12" s="14">
        <v>12</v>
      </c>
      <c r="E12" s="19">
        <f>C12/D12</f>
        <v>3541.6666666666665</v>
      </c>
    </row>
    <row r="13" spans="1:6" ht="14.5" thickBot="1" x14ac:dyDescent="0.35">
      <c r="A13" s="27"/>
      <c r="B13" s="3" t="s">
        <v>21</v>
      </c>
      <c r="C13" s="20">
        <f>IF(E12&lt;=3000,0,(IF(AND(E12&lt;=12000,E12&gt;3000),(210),IF(AND(E12&lt;=25000,E12&gt;12000),(1410),(IF(AND(E12&lt;=35000,E12&gt;25000),(2660),(IF(AND(E12&gt;35000,E12&lt;=55000),(4410),IF(AND(E12&lt;=80000,E12&gt;55000),(7160),(15160))))))))))</f>
        <v>210</v>
      </c>
      <c r="D13" s="13">
        <v>1</v>
      </c>
      <c r="E13" s="19">
        <f>C13*D13</f>
        <v>210</v>
      </c>
    </row>
    <row r="14" spans="1:6" x14ac:dyDescent="0.3">
      <c r="A14" s="27"/>
      <c r="B14" s="3" t="s">
        <v>9</v>
      </c>
      <c r="C14" s="20">
        <f>E11</f>
        <v>42500</v>
      </c>
      <c r="D14" s="25">
        <f>IF(E12&lt;=3000,0.03,(IF(AND(E12&lt;=12000,E12&gt;3000),(0.1),IF(AND(E12&lt;=25000,E12&gt;12000),(0.2),(IF(AND(E12&lt;=35000,E12&gt;25000),(0.25),(IF(AND(E12&gt;35000,E12&lt;=55000),(0.3),IF(AND(E12&lt;=80000,E12&gt;55000),(0.35),(0.45))))))))))</f>
        <v>0.1</v>
      </c>
      <c r="E14" s="19">
        <f>C14*D14-E13</f>
        <v>4040</v>
      </c>
    </row>
    <row r="15" spans="1:6" ht="14.5" thickBot="1" x14ac:dyDescent="0.35">
      <c r="A15" s="28"/>
      <c r="B15" s="12" t="s">
        <v>10</v>
      </c>
      <c r="C15" s="26">
        <f>E11-E14</f>
        <v>38460</v>
      </c>
      <c r="D15" s="13">
        <v>1</v>
      </c>
      <c r="E15" s="18">
        <f t="shared" si="0"/>
        <v>38460</v>
      </c>
    </row>
    <row r="17" spans="1:1" x14ac:dyDescent="0.3">
      <c r="A17" s="15" t="s">
        <v>14</v>
      </c>
    </row>
    <row r="43" spans="1:1" x14ac:dyDescent="0.3">
      <c r="A43" s="15" t="s">
        <v>15</v>
      </c>
    </row>
  </sheetData>
  <mergeCells count="2">
    <mergeCell ref="A2:A10"/>
    <mergeCell ref="A11:A15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"/>
  <sheetViews>
    <sheetView topLeftCell="E1" workbookViewId="0">
      <selection activeCell="G8" sqref="G8"/>
    </sheetView>
  </sheetViews>
  <sheetFormatPr defaultRowHeight="14" x14ac:dyDescent="0.3"/>
  <cols>
    <col min="2" max="2" width="16.5" customWidth="1"/>
    <col min="3" max="3" width="10.58203125" style="1" customWidth="1"/>
    <col min="4" max="4" width="8" style="1" customWidth="1"/>
    <col min="5" max="5" width="17.75" style="1" customWidth="1"/>
    <col min="6" max="6" width="15.33203125" customWidth="1"/>
    <col min="7" max="7" width="22" customWidth="1"/>
    <col min="8" max="8" width="12.25" customWidth="1"/>
    <col min="9" max="9" width="13.83203125" customWidth="1"/>
    <col min="10" max="10" width="12" customWidth="1"/>
    <col min="12" max="12" width="12.83203125" customWidth="1"/>
  </cols>
  <sheetData>
    <row r="1" spans="1:13" x14ac:dyDescent="0.3">
      <c r="A1" s="22" t="s">
        <v>11</v>
      </c>
      <c r="B1" s="9" t="s">
        <v>20</v>
      </c>
      <c r="C1" s="9" t="s">
        <v>12</v>
      </c>
      <c r="D1" s="10" t="s">
        <v>13</v>
      </c>
      <c r="E1" s="11" t="s">
        <v>16</v>
      </c>
      <c r="G1" s="30" t="s">
        <v>22</v>
      </c>
      <c r="H1" s="22" t="s">
        <v>11</v>
      </c>
      <c r="I1" s="9" t="s">
        <v>20</v>
      </c>
      <c r="J1" s="9" t="s">
        <v>12</v>
      </c>
      <c r="K1" s="10" t="s">
        <v>13</v>
      </c>
      <c r="L1" s="11" t="s">
        <v>16</v>
      </c>
    </row>
    <row r="2" spans="1:13" x14ac:dyDescent="0.3">
      <c r="A2" s="27" t="s">
        <v>18</v>
      </c>
      <c r="B2" s="3" t="s">
        <v>6</v>
      </c>
      <c r="C2" s="5">
        <v>20000</v>
      </c>
      <c r="D2" s="4">
        <v>1</v>
      </c>
      <c r="E2" s="19">
        <f>C2*D2</f>
        <v>20000</v>
      </c>
      <c r="H2" s="27" t="s">
        <v>18</v>
      </c>
      <c r="I2" s="3" t="s">
        <v>6</v>
      </c>
      <c r="J2" s="5">
        <v>20000</v>
      </c>
      <c r="K2" s="4">
        <v>1</v>
      </c>
      <c r="L2" s="19">
        <f>J2*K2</f>
        <v>20000</v>
      </c>
    </row>
    <row r="3" spans="1:13" x14ac:dyDescent="0.3">
      <c r="A3" s="27"/>
      <c r="B3" s="3" t="s">
        <v>0</v>
      </c>
      <c r="C3" s="20">
        <f>C2</f>
        <v>20000</v>
      </c>
      <c r="D3" s="4">
        <v>0.105</v>
      </c>
      <c r="E3" s="19">
        <f t="shared" ref="E3:E10" si="0">C3*D3</f>
        <v>2100</v>
      </c>
      <c r="H3" s="27"/>
      <c r="I3" s="3" t="s">
        <v>0</v>
      </c>
      <c r="J3" s="20">
        <f>J2</f>
        <v>20000</v>
      </c>
      <c r="K3" s="4">
        <v>0.105</v>
      </c>
      <c r="L3" s="19">
        <f t="shared" ref="L3:L6" si="1">J3*K3</f>
        <v>2100</v>
      </c>
    </row>
    <row r="4" spans="1:13" x14ac:dyDescent="0.3">
      <c r="A4" s="27"/>
      <c r="B4" s="3" t="s">
        <v>1</v>
      </c>
      <c r="C4" s="20">
        <f>C2</f>
        <v>20000</v>
      </c>
      <c r="D4" s="6">
        <v>7.0000000000000007E-2</v>
      </c>
      <c r="E4" s="19">
        <f t="shared" si="0"/>
        <v>1400.0000000000002</v>
      </c>
      <c r="H4" s="27"/>
      <c r="I4" s="3" t="s">
        <v>1</v>
      </c>
      <c r="J4" s="20">
        <f>J2</f>
        <v>20000</v>
      </c>
      <c r="K4" s="6">
        <v>7.0000000000000007E-2</v>
      </c>
      <c r="L4" s="19">
        <f t="shared" si="1"/>
        <v>1400.0000000000002</v>
      </c>
    </row>
    <row r="5" spans="1:13" x14ac:dyDescent="0.3">
      <c r="A5" s="27"/>
      <c r="B5" s="3" t="s">
        <v>2</v>
      </c>
      <c r="C5" s="20">
        <f>C2</f>
        <v>20000</v>
      </c>
      <c r="D5" s="6">
        <v>0.05</v>
      </c>
      <c r="E5" s="19">
        <f t="shared" si="0"/>
        <v>1000</v>
      </c>
      <c r="F5" s="2"/>
      <c r="H5" s="27"/>
      <c r="I5" s="3" t="s">
        <v>2</v>
      </c>
      <c r="J5" s="20">
        <f>J2</f>
        <v>20000</v>
      </c>
      <c r="K5" s="6">
        <v>0.05</v>
      </c>
      <c r="L5" s="19">
        <f t="shared" si="1"/>
        <v>1000</v>
      </c>
    </row>
    <row r="6" spans="1:13" x14ac:dyDescent="0.3">
      <c r="A6" s="27"/>
      <c r="B6" s="3" t="s">
        <v>3</v>
      </c>
      <c r="C6" s="5">
        <v>5000</v>
      </c>
      <c r="D6" s="4">
        <v>1</v>
      </c>
      <c r="E6" s="19">
        <f t="shared" si="0"/>
        <v>5000</v>
      </c>
      <c r="H6" s="27"/>
      <c r="I6" s="3" t="s">
        <v>3</v>
      </c>
      <c r="J6" s="5">
        <v>5000</v>
      </c>
      <c r="K6" s="4">
        <v>1</v>
      </c>
      <c r="L6" s="19">
        <f t="shared" si="1"/>
        <v>5000</v>
      </c>
    </row>
    <row r="7" spans="1:13" x14ac:dyDescent="0.3">
      <c r="A7" s="27"/>
      <c r="B7" s="3" t="s">
        <v>4</v>
      </c>
      <c r="C7" s="20">
        <f>C2-E3-E4-E5-C6</f>
        <v>10500</v>
      </c>
      <c r="D7" s="4">
        <v>1</v>
      </c>
      <c r="E7" s="23">
        <f>IF(C7&lt;=3000,C7*0.03,(IF(AND(C7&lt;12000,C7&gt;3000),((C7-3000)*0.1+3000*0.03),IF(AND(C7&lt;25000,C7&gt;12000),((C7-12000)*0.2+3000*0.03+9000*0.1),(IF(AND(C7&lt;=35000,C7&gt;=25000),(3000*0.03+9000*0.1+13000*0.2+(C7-25000)*0.25),(IF(AND(C7&gt;35000,C7&lt;=55000),((C7-35000)*0.3+3000*0.03+9000*0.1+13000*0.2+10000*0.25),IF(AND(C7&lt;80000,C7&gt;=55000),((C7-55000)*0.35+3000*0.03+9000*0.1+13000*0.2+10000*0.25+20000*0.3),((C7-80000)*0.45+3000*0.03+9000*0.1+13000*0.2+10000*0.25+20000*0.3+25000*0.35))))))))))</f>
        <v>840</v>
      </c>
      <c r="F7" s="3" t="s">
        <v>5</v>
      </c>
      <c r="H7" s="27"/>
      <c r="I7" s="3" t="s">
        <v>4</v>
      </c>
      <c r="J7" s="20">
        <f>J2-L3-L4-L5-J6+J2</f>
        <v>30500</v>
      </c>
      <c r="K7" s="4">
        <v>1</v>
      </c>
      <c r="L7" s="23">
        <f>IF(J7&lt;=3000,J7*0.03,(IF(AND(J7&lt;12000,J7&gt;3000),((J7-3000)*0.1+3000*0.03),IF(AND(J7&lt;25000,J7&gt;12000),((J7-12000)*0.2+3000*0.03+9000*0.1),(IF(AND(J7&lt;=35000,J7&gt;=25000),(3000*0.03+9000*0.1+13000*0.2+(J7-25000)*0.25),(IF(AND(J7&gt;35000,J7&lt;=55000),((J7-35000)*0.3+3000*0.03+9000*0.1+13000*0.2+10000*0.25),IF(AND(J7&lt;80000,J7&gt;=55000),((J7-55000)*0.35+3000*0.03+9000*0.1+13000*0.2+10000*0.25+20000*0.3),((J7-80000)*0.45+3000*0.03+9000*0.1+13000*0.2+10000*0.25+20000*0.3+25000*0.35))))))))))</f>
        <v>4965</v>
      </c>
      <c r="M7" s="3"/>
    </row>
    <row r="8" spans="1:13" ht="14.5" thickBot="1" x14ac:dyDescent="0.35">
      <c r="A8" s="27"/>
      <c r="B8" s="3" t="s">
        <v>21</v>
      </c>
      <c r="C8" s="5"/>
      <c r="D8" s="13">
        <v>1</v>
      </c>
      <c r="E8" s="19">
        <f>C8*D8</f>
        <v>0</v>
      </c>
      <c r="H8" s="27"/>
      <c r="I8" s="3" t="s">
        <v>21</v>
      </c>
      <c r="J8" s="5"/>
      <c r="K8" s="13">
        <v>1</v>
      </c>
      <c r="L8" s="19">
        <f>J8*K8</f>
        <v>0</v>
      </c>
    </row>
    <row r="9" spans="1:13" x14ac:dyDescent="0.3">
      <c r="A9" s="27"/>
      <c r="C9" s="20"/>
      <c r="D9" s="7"/>
      <c r="E9" s="19"/>
      <c r="H9" s="27"/>
      <c r="J9" s="20"/>
      <c r="K9" s="7"/>
      <c r="L9" s="19"/>
    </row>
    <row r="10" spans="1:13" ht="14.5" thickBot="1" x14ac:dyDescent="0.35">
      <c r="A10" s="28"/>
      <c r="B10" s="12" t="s">
        <v>7</v>
      </c>
      <c r="C10" s="17">
        <f>E2-E3-E4-E5-E7</f>
        <v>14660</v>
      </c>
      <c r="D10" s="13">
        <v>1</v>
      </c>
      <c r="E10" s="18">
        <f t="shared" si="0"/>
        <v>14660</v>
      </c>
      <c r="H10" s="28"/>
      <c r="I10" s="12" t="s">
        <v>7</v>
      </c>
      <c r="J10" s="17">
        <f>L2-L3-L4-L5-L7+J2</f>
        <v>30535</v>
      </c>
      <c r="K10" s="13">
        <v>1</v>
      </c>
      <c r="L10" s="18">
        <f t="shared" ref="L10" si="2">J10*K10</f>
        <v>30535</v>
      </c>
    </row>
    <row r="11" spans="1:13" x14ac:dyDescent="0.3">
      <c r="A11" s="29" t="s">
        <v>19</v>
      </c>
      <c r="B11" s="9" t="s">
        <v>8</v>
      </c>
      <c r="C11" s="16">
        <v>60000</v>
      </c>
      <c r="D11" s="10"/>
      <c r="E11" s="21"/>
      <c r="H11" s="29" t="s">
        <v>19</v>
      </c>
      <c r="I11" s="9" t="s">
        <v>8</v>
      </c>
      <c r="J11" s="16">
        <v>40000</v>
      </c>
      <c r="K11" s="10"/>
      <c r="L11" s="21"/>
    </row>
    <row r="12" spans="1:13" x14ac:dyDescent="0.3">
      <c r="A12" s="27"/>
      <c r="B12" s="3" t="s">
        <v>17</v>
      </c>
      <c r="C12" s="20"/>
      <c r="D12" s="14"/>
      <c r="E12" s="19"/>
      <c r="H12" s="27"/>
      <c r="I12" s="3" t="s">
        <v>17</v>
      </c>
      <c r="J12" s="20"/>
      <c r="K12" s="14"/>
      <c r="L12" s="19"/>
    </row>
    <row r="13" spans="1:13" ht="14.5" thickBot="1" x14ac:dyDescent="0.35">
      <c r="A13" s="27"/>
      <c r="B13" s="3" t="s">
        <v>21</v>
      </c>
      <c r="C13" s="5"/>
      <c r="D13" s="13"/>
      <c r="E13" s="19"/>
      <c r="H13" s="27"/>
      <c r="I13" s="3" t="s">
        <v>21</v>
      </c>
      <c r="J13" s="5"/>
      <c r="K13" s="13"/>
      <c r="L13" s="19"/>
    </row>
    <row r="14" spans="1:13" x14ac:dyDescent="0.3">
      <c r="A14" s="27"/>
      <c r="B14" s="3" t="s">
        <v>9</v>
      </c>
      <c r="C14" s="20">
        <f>C11</f>
        <v>60000</v>
      </c>
      <c r="D14" s="7"/>
      <c r="E14" s="19">
        <f>IF(C11&lt;=18000,C11*0.03,(IF(AND(C11&lt;=54000,C11&gt;18000),(C11*0.1-105),IF(AND(C11&lt;=108000,C11&gt;54000),(C11*0.2-555),(IF(AND(C11&lt;=420000,C11&gt;=108000),(C11*0.25-1005),(IF(AND(C11&gt;420000,C11&lt;=660000),(C11*0.3-2755),IF(AND(C11&lt;960000,C11&gt;=660000),(C11*0.35-5505),C11*0.4)))))))))</f>
        <v>11445</v>
      </c>
      <c r="H14" s="27"/>
      <c r="I14" s="3" t="s">
        <v>9</v>
      </c>
      <c r="J14" s="20">
        <f>J11</f>
        <v>40000</v>
      </c>
      <c r="K14" s="7"/>
      <c r="L14" s="19">
        <f>IF(J11&lt;=18000,J11*0.03,(IF(AND(J11&lt;=54000,J11&gt;18000),(J11*0.1-105),IF(AND(J11&lt;=108000,J11&gt;54000),(J11*0.2-555),(IF(AND(J11&lt;=420000,J11&gt;=108000),(J11*0.25-1005),(IF(AND(J11&gt;420000,J11&lt;=660000),(J11*0.3-2755),IF(AND(J11&lt;960000,J11&gt;=660000),(J11*0.35-5505),J11*0.4)))))))))</f>
        <v>3895</v>
      </c>
    </row>
    <row r="15" spans="1:13" ht="14.5" thickBot="1" x14ac:dyDescent="0.35">
      <c r="A15" s="28"/>
      <c r="B15" s="12" t="s">
        <v>10</v>
      </c>
      <c r="C15" s="17"/>
      <c r="D15" s="13">
        <v>1</v>
      </c>
      <c r="E15" s="18">
        <f>C11-E14</f>
        <v>48555</v>
      </c>
      <c r="H15" s="28"/>
      <c r="I15" s="12" t="s">
        <v>10</v>
      </c>
      <c r="J15" s="17"/>
      <c r="K15" s="13">
        <v>1</v>
      </c>
      <c r="L15" s="18">
        <f>J11-L14</f>
        <v>36105</v>
      </c>
    </row>
    <row r="16" spans="1:13" x14ac:dyDescent="0.3">
      <c r="A16" s="29"/>
      <c r="B16" s="9"/>
      <c r="C16" s="16"/>
      <c r="D16" s="10"/>
      <c r="E16" s="21"/>
      <c r="G16" s="2"/>
      <c r="H16" s="29"/>
      <c r="I16" s="9"/>
      <c r="J16" s="16"/>
      <c r="K16" s="10"/>
      <c r="L16" s="21"/>
    </row>
    <row r="17" spans="1:15" x14ac:dyDescent="0.3">
      <c r="A17" s="27"/>
      <c r="B17" s="3"/>
      <c r="C17" s="20"/>
      <c r="D17" s="14"/>
      <c r="E17" s="19"/>
      <c r="H17" s="27"/>
      <c r="I17" s="3"/>
      <c r="J17" s="20"/>
      <c r="K17" s="14"/>
      <c r="L17" s="19"/>
    </row>
    <row r="18" spans="1:15" ht="14.5" thickBot="1" x14ac:dyDescent="0.35">
      <c r="A18" s="27"/>
      <c r="B18" s="3"/>
      <c r="C18" s="5"/>
      <c r="D18" s="13"/>
      <c r="E18" s="19"/>
      <c r="H18" s="27"/>
      <c r="I18" s="3"/>
      <c r="J18" s="5"/>
      <c r="K18" s="13"/>
      <c r="L18" s="19"/>
    </row>
    <row r="19" spans="1:15" x14ac:dyDescent="0.3">
      <c r="A19" s="27"/>
      <c r="B19" s="3"/>
      <c r="C19" s="20"/>
      <c r="D19" s="7"/>
      <c r="E19" s="19"/>
      <c r="H19" s="27"/>
      <c r="I19" s="3"/>
      <c r="J19" s="20"/>
      <c r="K19" s="7"/>
      <c r="L19" s="19"/>
    </row>
    <row r="20" spans="1:15" ht="14.5" thickBot="1" x14ac:dyDescent="0.35">
      <c r="A20" s="28"/>
      <c r="B20" s="12"/>
      <c r="C20" s="17"/>
      <c r="D20" s="13"/>
      <c r="E20" s="24">
        <f>E15+E10</f>
        <v>63215</v>
      </c>
      <c r="H20" s="28"/>
      <c r="I20" s="12"/>
      <c r="J20" s="17"/>
      <c r="K20" s="13"/>
      <c r="L20" s="24">
        <f>L15+L10</f>
        <v>66640</v>
      </c>
      <c r="O20">
        <f>IF(C7&lt;=3000,C7*0.03,IF(AND(C7&gt;12000, C7&lt;25000),((C7-12000)*0.2+3000*0.03+9000*0.1),0))</f>
        <v>0</v>
      </c>
    </row>
    <row r="21" spans="1:15" x14ac:dyDescent="0.3">
      <c r="N21">
        <f>(IF(AND(C7&gt;35000,C7&lt;=55000),((C7-35000)*0.3+3000*0.03+9000*0.1+13000*0.2+10000*0.25),0))</f>
        <v>0</v>
      </c>
    </row>
    <row r="23" spans="1:15" x14ac:dyDescent="0.3">
      <c r="A23" s="15" t="s">
        <v>15</v>
      </c>
    </row>
    <row r="24" spans="1:15" x14ac:dyDescent="0.3">
      <c r="H24">
        <v>3000</v>
      </c>
      <c r="I24">
        <v>0.03</v>
      </c>
      <c r="J24">
        <v>2500</v>
      </c>
      <c r="K24">
        <f>J24*I24</f>
        <v>75</v>
      </c>
      <c r="M24">
        <f>H24*I24</f>
        <v>90</v>
      </c>
    </row>
    <row r="25" spans="1:15" x14ac:dyDescent="0.3">
      <c r="H25">
        <v>9000</v>
      </c>
      <c r="I25">
        <v>0.1</v>
      </c>
      <c r="J25">
        <v>10000</v>
      </c>
      <c r="K25">
        <f>H24*I24+(J25-H24)*I25</f>
        <v>790</v>
      </c>
      <c r="M25">
        <f>H25*I25</f>
        <v>900</v>
      </c>
    </row>
    <row r="26" spans="1:15" x14ac:dyDescent="0.3">
      <c r="H26">
        <v>13000</v>
      </c>
      <c r="I26">
        <v>0.2</v>
      </c>
      <c r="J26">
        <v>20000</v>
      </c>
      <c r="K26">
        <f>H24*I24+H25*I25+(J26-H25-H24)*I26</f>
        <v>2590</v>
      </c>
    </row>
    <row r="27" spans="1:15" x14ac:dyDescent="0.3">
      <c r="H27">
        <v>10000</v>
      </c>
      <c r="I27">
        <v>0.25</v>
      </c>
      <c r="J27">
        <v>30000</v>
      </c>
      <c r="K27">
        <f>H24*I24+H25*I25+H26*I26+(J27-H25-H24-H26)*I27</f>
        <v>4840</v>
      </c>
      <c r="L27">
        <f>H24*I24+H25*I25+H26*I26+(J27-H25-H24-H26)*I27</f>
        <v>4840</v>
      </c>
    </row>
    <row r="28" spans="1:15" x14ac:dyDescent="0.3">
      <c r="H28">
        <v>20000</v>
      </c>
      <c r="I28">
        <v>0.3</v>
      </c>
      <c r="J28">
        <v>50000</v>
      </c>
      <c r="K28">
        <f>H24*I24+H25*I25+H26*I26+H27*I27+(J28-H26-H25-H27-H24)*I28</f>
        <v>10590</v>
      </c>
    </row>
    <row r="29" spans="1:15" x14ac:dyDescent="0.3">
      <c r="H29">
        <v>25000</v>
      </c>
      <c r="I29">
        <v>0.35</v>
      </c>
      <c r="J29">
        <v>80000</v>
      </c>
      <c r="K29">
        <f>H24*I24+H25*I25+H26*I26+H27*I27+H28*I28+(J29-H27-H26-H28-H25-H24)*I29</f>
        <v>20840</v>
      </c>
    </row>
    <row r="30" spans="1:15" x14ac:dyDescent="0.3">
      <c r="I30">
        <v>0.45</v>
      </c>
      <c r="J30">
        <v>100000</v>
      </c>
      <c r="K30">
        <f>H24*I24+H25*I25+H26*I26+H27*I27+H28*I28+H29*I29+(J30-H28-H27-H29-H26-H25-H24)*I30</f>
        <v>29840</v>
      </c>
    </row>
  </sheetData>
  <mergeCells count="6">
    <mergeCell ref="A2:A10"/>
    <mergeCell ref="H2:H10"/>
    <mergeCell ref="A11:A15"/>
    <mergeCell ref="H11:H15"/>
    <mergeCell ref="A16:A20"/>
    <mergeCell ref="H16:H2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Peng, Liang  OA/STS-TTD</dc:creator>
  <cp:lastModifiedBy>catty</cp:lastModifiedBy>
  <dcterms:created xsi:type="dcterms:W3CDTF">2018-08-16T04:52:53Z</dcterms:created>
  <dcterms:modified xsi:type="dcterms:W3CDTF">2018-10-10T17:03:42Z</dcterms:modified>
</cp:coreProperties>
</file>